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showInkAnnotation="0" defaultThemeVersion="124226"/>
  <mc:AlternateContent xmlns:mc="http://schemas.openxmlformats.org/markup-compatibility/2006">
    <mc:Choice Requires="x15">
      <x15ac:absPath xmlns:x15ac="http://schemas.microsoft.com/office/spreadsheetml/2010/11/ac" url="X:\RAZPISNE DOKUMENTACIJE\2023\2023-000138 OP Dobava varovalnih ograj\Razpisna dokumentacije\Objava\"/>
    </mc:Choice>
  </mc:AlternateContent>
  <xr:revisionPtr revIDLastSave="0" documentId="13_ncr:1_{F22143FF-539D-485F-A01F-DBA44AFA5006}" xr6:coauthVersionLast="47" xr6:coauthVersionMax="47" xr10:uidLastSave="{00000000-0000-0000-0000-000000000000}"/>
  <workbookProtection workbookAlgorithmName="SHA-512" workbookHashValue="YX+zifCjnGnYWd7sjV62khC90WofwFb0m/Gq6nfty5AsEc0/7eUYfbgd5atWoOHEvUqmavKweRm5csuR1uzjDA==" workbookSaltValue="92YqREiNQlv/7fJ8w5s2Hg==" workbookSpinCount="100000" lockStructure="1"/>
  <bookViews>
    <workbookView xWindow="-27630" yWindow="1170" windowWidth="23445" windowHeight="14565" xr2:uid="{00000000-000D-0000-FFFF-FFFF00000000}"/>
  </bookViews>
  <sheets>
    <sheet name="Priloga - Ponudbeni predraču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5" i="1" l="1"/>
  <c r="F56" i="1" s="1"/>
  <c r="F57" i="1" s="1"/>
</calcChain>
</file>

<file path=xl/sharedStrings.xml><?xml version="1.0" encoding="utf-8"?>
<sst xmlns="http://schemas.openxmlformats.org/spreadsheetml/2006/main" count="113" uniqueCount="71">
  <si>
    <t>ME</t>
  </si>
  <si>
    <t>kos</t>
  </si>
  <si>
    <t>kg</t>
  </si>
  <si>
    <t>m</t>
  </si>
  <si>
    <t>kpl</t>
  </si>
  <si>
    <t>m2</t>
  </si>
  <si>
    <t>Ponudnik:</t>
  </si>
  <si>
    <t>Sklop 1 - Aluminijasta varovalna ograja</t>
  </si>
  <si>
    <t>Pozicija</t>
  </si>
  <si>
    <t>Količina</t>
  </si>
  <si>
    <t>Cena/ME</t>
  </si>
  <si>
    <t>Vrednost</t>
  </si>
  <si>
    <t xml:space="preserve">* Vrednost postavke je določena in je ponudnik ne sme spreminjati ter jo mora upoštevati v ponudbenem predračunu Skupaj </t>
  </si>
  <si>
    <t>Skupaj</t>
  </si>
  <si>
    <t>22 % DDV</t>
  </si>
  <si>
    <t>Skupaj z DDV</t>
  </si>
  <si>
    <t xml:space="preserve"> /</t>
  </si>
  <si>
    <t>X</t>
  </si>
  <si>
    <t>Naziv blaga</t>
  </si>
  <si>
    <t>Priloga - Ponudbeni predračun</t>
  </si>
  <si>
    <t>Ponudbeni predračun št:</t>
  </si>
  <si>
    <t>Rok izvajanja pogodbenih obveznosti je 24 (šestintrideset) mesecev od datuma sklenitve pogodbe.
Rok posamezne dobave je največ 10 (deset) dni od prejema odpoklica blaga po pogodbi.
Izjavljamo, da smo ponudili in izpolnili vse pozicije iz predračuna!
Strinjamo se, da so razpisane količine na enoto mere in so okvirne in se prilagajajo konkretnim potrebam ter razpoložljivim finančnim sredstvom naročnika. Naročnik ni zavezan naročiti celotne količine blaga. Naročnik ima pravico spremeniti količine iz posamezne specifikacije, glede na obseg odprav posledic incidentov ter obseg zamenjave dotrajanih elementov varovalne ograje.
Vse cene in vrednosti so izražene v evrih. Cena ne vsebuje DDV. Cene in vrednosti so obračunane in zaokrožene na dve (2) decimalki. V ponudbeni ceni so zajeti vsi stroški v zvezi s predmetnim javnim naročilom za popolno dokončanje obveznosti, prevzetih s pogodbo.</t>
  </si>
  <si>
    <t>Datum:</t>
  </si>
  <si>
    <t>Podpis ponudnika:</t>
  </si>
  <si>
    <t>PLETIVO ALU 1400 X 80 X 2,8</t>
  </si>
  <si>
    <t>PLETIVO ALU 1400 X 60 X 2,8</t>
  </si>
  <si>
    <t>PLETIVO ALU 1600 X 80 X 2,8</t>
  </si>
  <si>
    <t>PLETIVO ALU 2000 X 80 X 2,8</t>
  </si>
  <si>
    <t>PLETIVO ALU 2000 X 60 X 2,8</t>
  </si>
  <si>
    <t>ZAKLJUČNI STEBER 14/1</t>
  </si>
  <si>
    <t>ZAKLJUČNI STEBER 14/2</t>
  </si>
  <si>
    <t>VOGALNI STEBER 14/1</t>
  </si>
  <si>
    <t>VOGALNI STEBER 14/2</t>
  </si>
  <si>
    <t>VMESNI NAPENJALNI STEBER 14/1</t>
  </si>
  <si>
    <t>VMESNI NAPENJALNI STEBER 14/2</t>
  </si>
  <si>
    <t>VMESNI STEBER 14/1</t>
  </si>
  <si>
    <t>STEBER VMESNI 14/2</t>
  </si>
  <si>
    <t>ZAKLJUČNI STEBER 16/1</t>
  </si>
  <si>
    <t>ZAKLJUČNI STEBER 16/2</t>
  </si>
  <si>
    <t>VOGALNI STEBER 16/1</t>
  </si>
  <si>
    <t>VOGALNI STEBER 16/2</t>
  </si>
  <si>
    <t>STEBER VMESNI NAPENJALNI 16/1</t>
  </si>
  <si>
    <t>VMESNI NAPENJALNI STEBER 16/2</t>
  </si>
  <si>
    <t>VMESNI STEBER 16/1</t>
  </si>
  <si>
    <t>VMESNI STEBER 16/2</t>
  </si>
  <si>
    <t>ZAKLJUČNI STEBER 20/2</t>
  </si>
  <si>
    <t>VOGALNI STEBER 20/2</t>
  </si>
  <si>
    <t>STEBER VMESNI NAPENJALNI 20/2</t>
  </si>
  <si>
    <t>STEBER VMESNI 20/2</t>
  </si>
  <si>
    <t>OPORA DIAGONALNA</t>
  </si>
  <si>
    <t>STEBRIČEK SIDRNI</t>
  </si>
  <si>
    <t>ŽICA NAPENJALNA</t>
  </si>
  <si>
    <t>VODILO NAPENJALNE ŽICE</t>
  </si>
  <si>
    <t>ŽICA-VEZNA D 1.5 MM</t>
  </si>
  <si>
    <t>NAPENJALO ŽICE</t>
  </si>
  <si>
    <t>TRN NAPENJALA</t>
  </si>
  <si>
    <t>VIJAK M10 x 30 + MATICA M10</t>
  </si>
  <si>
    <t>OBJEMKA ZA VMESNI STEBER 50 mm</t>
  </si>
  <si>
    <t>OBJEMKA ZA STEBER FI 65mm</t>
  </si>
  <si>
    <t>POKROV ZA VMESNI STEBER</t>
  </si>
  <si>
    <t>POKROV ZA ZAKLJUČNI, VOGALNI ali NAPENJALNI STEBER</t>
  </si>
  <si>
    <t>VRATA ENOKRILNA MREŽNA 1000 x 1800 MM</t>
  </si>
  <si>
    <t>VRATA ENOKRILNA MREŽNA 1600 x 1800 MM</t>
  </si>
  <si>
    <t>VRATA DVOKRILNA MREŽNA 4000 x 1800 MM</t>
  </si>
  <si>
    <t>VRATA DVOKRILNA MREŽNA 3000 x 1800 MM</t>
  </si>
  <si>
    <t>VRATA DVOKRILNA MREŽNA 2000 x 1800 MM</t>
  </si>
  <si>
    <t>TEČAJ VRAT</t>
  </si>
  <si>
    <t>DIAGONALNA OPORA L=2400 mm</t>
  </si>
  <si>
    <t>ZAŠČITNA OGRAJA - MREŽNI PANO 2030 x 2500 MM</t>
  </si>
  <si>
    <t>STEBER VEZNI VAROVALNE OGRAJE 40 x 60 x 2700 MM</t>
  </si>
  <si>
    <t>OSTALI MATERIAL PO CENIKU*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</si>
</sst>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17" x14ac:knownFonts="1">
    <font>
      <sz val="11"/>
      <color theme="1"/>
      <name val="Calibri"/>
      <family val="2"/>
      <charset val="238"/>
      <scheme val="minor"/>
    </font>
    <font>
      <sz val="11"/>
      <color theme="1"/>
      <name val="Calibri"/>
      <family val="2"/>
      <charset val="238"/>
      <scheme val="minor"/>
    </font>
    <font>
      <sz val="9"/>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i/>
      <sz val="8"/>
      <name val="Calibri"/>
      <family val="2"/>
      <charset val="238"/>
    </font>
    <font>
      <b/>
      <sz val="10"/>
      <name val="Calibri"/>
      <family val="2"/>
      <charset val="238"/>
      <scheme val="minor"/>
    </font>
    <font>
      <sz val="10"/>
      <name val="InterstateCE-Light"/>
      <charset val="238"/>
    </font>
    <font>
      <sz val="10"/>
      <name val="InterstateCE-Light"/>
      <family val="2"/>
      <charset val="238"/>
    </font>
    <font>
      <sz val="9"/>
      <name val="Calibri"/>
      <family val="2"/>
      <charset val="238"/>
    </font>
    <font>
      <b/>
      <sz val="10"/>
      <name val="Calibri"/>
      <family val="2"/>
      <scheme val="minor"/>
    </font>
    <font>
      <b/>
      <sz val="12"/>
      <name val="Calibri"/>
      <family val="2"/>
      <scheme val="minor"/>
    </font>
    <font>
      <sz val="11"/>
      <name val="Calibri"/>
      <family val="2"/>
      <scheme val="minor"/>
    </font>
    <font>
      <b/>
      <i/>
      <sz val="10"/>
      <name val="Calibri"/>
      <family val="2"/>
      <scheme val="minor"/>
    </font>
    <font>
      <b/>
      <i/>
      <sz val="11"/>
      <name val="Calibri"/>
      <family val="2"/>
      <scheme val="minor"/>
    </font>
    <font>
      <b/>
      <sz val="11"/>
      <name val="Calibri"/>
      <family val="2"/>
      <charset val="23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4">
    <xf numFmtId="0" fontId="0" fillId="0" borderId="0" xfId="0"/>
    <xf numFmtId="0" fontId="6" fillId="0" borderId="0" xfId="0" applyFont="1" applyProtection="1"/>
    <xf numFmtId="0" fontId="7" fillId="0" borderId="1" xfId="0" applyFont="1" applyBorder="1" applyAlignment="1" applyProtection="1">
      <alignment horizontal="center"/>
    </xf>
    <xf numFmtId="0" fontId="7" fillId="0" borderId="1" xfId="0" applyFont="1" applyBorder="1" applyAlignment="1" applyProtection="1">
      <alignment horizontal="center" vertical="center"/>
    </xf>
    <xf numFmtId="2" fontId="7"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0" fontId="5" fillId="0" borderId="0" xfId="0" applyFont="1" applyBorder="1" applyAlignment="1" applyProtection="1">
      <alignment horizontal="left" vertical="center" wrapText="1"/>
    </xf>
    <xf numFmtId="0" fontId="5" fillId="0" borderId="0" xfId="0" applyFont="1" applyBorder="1" applyAlignment="1" applyProtection="1">
      <alignment horizontal="center" vertical="center"/>
    </xf>
    <xf numFmtId="4" fontId="5" fillId="0" borderId="2" xfId="0" applyNumberFormat="1" applyFont="1" applyBorder="1" applyAlignment="1" applyProtection="1">
      <alignment horizontal="center" vertical="center"/>
    </xf>
    <xf numFmtId="4" fontId="7" fillId="0" borderId="2" xfId="0" applyNumberFormat="1" applyFont="1" applyFill="1"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0" fontId="5" fillId="0" borderId="0" xfId="0" applyFont="1" applyProtection="1"/>
    <xf numFmtId="0" fontId="7" fillId="0" borderId="0" xfId="0" applyFont="1" applyAlignment="1" applyProtection="1">
      <alignment horizontal="center" vertical="center"/>
    </xf>
    <xf numFmtId="0" fontId="9" fillId="0" borderId="0" xfId="0" applyFont="1" applyBorder="1" applyAlignment="1" applyProtection="1">
      <alignment horizontal="center"/>
    </xf>
    <xf numFmtId="0" fontId="9" fillId="0" borderId="0" xfId="0" applyFont="1" applyBorder="1" applyAlignment="1" applyProtection="1">
      <alignment horizontal="left"/>
    </xf>
    <xf numFmtId="0" fontId="9" fillId="0" borderId="0" xfId="0" applyFont="1" applyBorder="1" applyAlignment="1" applyProtection="1">
      <alignment horizontal="center" vertical="center"/>
    </xf>
    <xf numFmtId="0" fontId="4" fillId="0" borderId="0" xfId="0" applyFont="1" applyAlignment="1" applyProtection="1">
      <alignment vertical="center" wrapText="1"/>
    </xf>
    <xf numFmtId="0" fontId="3" fillId="0" borderId="0" xfId="0" applyFont="1" applyAlignment="1" applyProtection="1">
      <alignment horizontal="center" vertical="center" wrapText="1"/>
    </xf>
    <xf numFmtId="3" fontId="3" fillId="0" borderId="0" xfId="0" applyNumberFormat="1" applyFont="1" applyAlignment="1" applyProtection="1">
      <alignment horizontal="center" vertical="center" wrapText="1"/>
    </xf>
    <xf numFmtId="0" fontId="3" fillId="0" borderId="0" xfId="0" applyFont="1" applyAlignment="1" applyProtection="1">
      <alignment wrapText="1"/>
    </xf>
    <xf numFmtId="0" fontId="4" fillId="0" borderId="0" xfId="0" applyFont="1" applyProtection="1"/>
    <xf numFmtId="0" fontId="3" fillId="0" borderId="1" xfId="0" applyFont="1" applyBorder="1" applyAlignment="1" applyProtection="1">
      <alignment horizontal="center" vertical="center" wrapText="1"/>
    </xf>
    <xf numFmtId="3" fontId="3" fillId="0" borderId="1" xfId="0" applyNumberFormat="1" applyFont="1" applyBorder="1" applyAlignment="1" applyProtection="1">
      <alignment horizontal="center" vertical="center" wrapText="1"/>
    </xf>
    <xf numFmtId="4" fontId="3" fillId="0" borderId="1" xfId="1"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4" fontId="4" fillId="0" borderId="1" xfId="1" applyNumberFormat="1" applyFont="1" applyBorder="1" applyAlignment="1" applyProtection="1">
      <alignment horizontal="center" vertical="center" wrapText="1"/>
    </xf>
    <xf numFmtId="0" fontId="3" fillId="0" borderId="0" xfId="0" applyFont="1" applyAlignment="1" applyProtection="1">
      <alignment vertical="center" wrapText="1"/>
    </xf>
    <xf numFmtId="4" fontId="3" fillId="0" borderId="0" xfId="0" applyNumberFormat="1" applyFont="1" applyAlignment="1" applyProtection="1">
      <alignment horizontal="center" vertical="center" wrapText="1"/>
    </xf>
    <xf numFmtId="0" fontId="2" fillId="0" borderId="0" xfId="0" applyFont="1" applyProtection="1"/>
    <xf numFmtId="0" fontId="10" fillId="0" borderId="0" xfId="0" applyFont="1" applyProtection="1"/>
    <xf numFmtId="4" fontId="3" fillId="0" borderId="1" xfId="1" applyNumberFormat="1" applyFont="1" applyBorder="1" applyAlignment="1" applyProtection="1">
      <alignment horizontal="center" vertical="center" wrapText="1"/>
      <protection locked="0"/>
    </xf>
    <xf numFmtId="2" fontId="7"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0" fontId="3" fillId="0" borderId="0" xfId="0" applyFont="1" applyAlignment="1" applyProtection="1">
      <alignment horizontal="left" vertical="center" wrapText="1"/>
    </xf>
    <xf numFmtId="0" fontId="11" fillId="0" borderId="0" xfId="0" applyFont="1"/>
    <xf numFmtId="0" fontId="12" fillId="0" borderId="0" xfId="0" applyFont="1" applyAlignment="1">
      <alignment horizontal="left" vertical="center"/>
    </xf>
    <xf numFmtId="0" fontId="13" fillId="0" borderId="0" xfId="0" applyFont="1" applyAlignment="1">
      <alignment horizontal="left"/>
    </xf>
    <xf numFmtId="4" fontId="14" fillId="0" borderId="0" xfId="0" applyNumberFormat="1" applyFont="1" applyAlignment="1">
      <alignment horizontal="left" vertical="center"/>
    </xf>
    <xf numFmtId="0" fontId="13" fillId="0" borderId="0" xfId="0" applyFont="1" applyAlignment="1">
      <alignment horizontal="center"/>
    </xf>
    <xf numFmtId="0" fontId="3" fillId="0" borderId="0" xfId="0" applyFont="1" applyAlignment="1">
      <alignment wrapText="1"/>
    </xf>
    <xf numFmtId="4" fontId="15" fillId="0" borderId="0" xfId="0" applyNumberFormat="1" applyFont="1" applyAlignment="1">
      <alignment horizontal="center" vertical="center"/>
    </xf>
    <xf numFmtId="164" fontId="13" fillId="0" borderId="0" xfId="0" applyNumberFormat="1" applyFont="1" applyAlignment="1">
      <alignment horizontal="center" vertical="center"/>
    </xf>
    <xf numFmtId="0" fontId="13" fillId="0" borderId="0" xfId="0" applyFont="1"/>
    <xf numFmtId="0" fontId="13" fillId="0" borderId="0" xfId="0" applyFont="1" applyAlignment="1">
      <alignment horizontal="center" vertical="center"/>
    </xf>
    <xf numFmtId="4" fontId="13" fillId="0" borderId="0" xfId="0" applyNumberFormat="1" applyFont="1" applyAlignment="1">
      <alignment horizontal="center" vertical="center"/>
    </xf>
    <xf numFmtId="4" fontId="13" fillId="0" borderId="0" xfId="0" applyNumberFormat="1" applyFont="1"/>
    <xf numFmtId="4" fontId="16" fillId="0" borderId="1" xfId="0" applyNumberFormat="1"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0" fontId="3" fillId="0" borderId="1" xfId="0" applyFont="1" applyBorder="1" applyAlignment="1">
      <alignment horizontal="left" vertical="center"/>
    </xf>
    <xf numFmtId="0" fontId="3" fillId="0" borderId="0" xfId="0" applyFont="1" applyAlignment="1" applyProtection="1">
      <alignment horizontal="left" vertical="center" wrapText="1"/>
    </xf>
    <xf numFmtId="0" fontId="12" fillId="0" borderId="0" xfId="0" applyFont="1" applyAlignment="1" applyProtection="1">
      <alignment horizontal="left" vertical="center"/>
      <protection locked="0"/>
    </xf>
  </cellXfs>
  <cellStyles count="2">
    <cellStyle name="Navadno" xfId="0" builtinId="0"/>
    <cellStyle name="Valuta" xfId="1" builtinId="4"/>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3"/>
  <sheetViews>
    <sheetView tabSelected="1" zoomScale="115" zoomScaleNormal="115" zoomScaleSheetLayoutView="100" workbookViewId="0">
      <selection activeCell="A2" sqref="A2:D2"/>
    </sheetView>
  </sheetViews>
  <sheetFormatPr defaultColWidth="0" defaultRowHeight="12.75" zeroHeight="1" x14ac:dyDescent="0.2"/>
  <cols>
    <col min="1" max="1" width="8.5703125" style="18" customWidth="1"/>
    <col min="2" max="2" width="45.85546875" style="27" customWidth="1"/>
    <col min="3" max="3" width="5.85546875" style="18" customWidth="1"/>
    <col min="4" max="4" width="8.5703125" style="19" customWidth="1"/>
    <col min="5" max="5" width="10.7109375" style="18" customWidth="1"/>
    <col min="6" max="6" width="12.140625" style="18" customWidth="1"/>
    <col min="7" max="7" width="2.7109375" style="20" customWidth="1"/>
    <col min="8" max="16384" width="9.140625" style="20" hidden="1"/>
  </cols>
  <sheetData>
    <row r="1" spans="1:6" s="40" customFormat="1" ht="15.75" x14ac:dyDescent="0.25">
      <c r="A1" s="35" t="s">
        <v>6</v>
      </c>
      <c r="B1" s="36"/>
      <c r="C1" s="37"/>
      <c r="D1" s="38" t="s">
        <v>19</v>
      </c>
      <c r="E1" s="38"/>
      <c r="F1" s="39"/>
    </row>
    <row r="2" spans="1:6" s="40" customFormat="1" ht="15.75" x14ac:dyDescent="0.2">
      <c r="A2" s="53"/>
      <c r="B2" s="53"/>
      <c r="C2" s="53"/>
      <c r="D2" s="53"/>
      <c r="E2" s="41"/>
      <c r="F2" s="42"/>
    </row>
    <row r="3" spans="1:6" s="40" customFormat="1" ht="15" x14ac:dyDescent="0.25">
      <c r="A3" s="35" t="s">
        <v>20</v>
      </c>
      <c r="B3" s="43"/>
      <c r="C3" s="43"/>
      <c r="D3" s="44"/>
      <c r="E3" s="45"/>
      <c r="F3" s="42"/>
    </row>
    <row r="4" spans="1:6" s="40" customFormat="1" ht="18.75" customHeight="1" x14ac:dyDescent="0.25">
      <c r="A4" s="53"/>
      <c r="B4" s="53"/>
      <c r="C4" s="43"/>
      <c r="D4" s="43"/>
      <c r="E4" s="46"/>
      <c r="F4" s="43"/>
    </row>
    <row r="5" spans="1:6" x14ac:dyDescent="0.2">
      <c r="A5" s="21" t="s">
        <v>7</v>
      </c>
      <c r="B5" s="17"/>
    </row>
    <row r="6" spans="1:6" x14ac:dyDescent="0.2">
      <c r="A6" s="2" t="s">
        <v>8</v>
      </c>
      <c r="B6" s="2" t="s">
        <v>18</v>
      </c>
      <c r="C6" s="3" t="s">
        <v>0</v>
      </c>
      <c r="D6" s="3" t="s">
        <v>9</v>
      </c>
      <c r="E6" s="4" t="s">
        <v>10</v>
      </c>
      <c r="F6" s="5" t="s">
        <v>11</v>
      </c>
    </row>
    <row r="7" spans="1:6" ht="18" customHeight="1" x14ac:dyDescent="0.2">
      <c r="A7" s="22">
        <v>1</v>
      </c>
      <c r="B7" s="51" t="s">
        <v>24</v>
      </c>
      <c r="C7" s="49" t="s">
        <v>3</v>
      </c>
      <c r="D7" s="50">
        <v>3300</v>
      </c>
      <c r="E7" s="31"/>
      <c r="F7" s="25">
        <f t="shared" ref="F7:F51" si="0">D7*ROUND(E7,2)</f>
        <v>0</v>
      </c>
    </row>
    <row r="8" spans="1:6" ht="18" customHeight="1" x14ac:dyDescent="0.2">
      <c r="A8" s="22">
        <v>2</v>
      </c>
      <c r="B8" s="51" t="s">
        <v>25</v>
      </c>
      <c r="C8" s="49" t="s">
        <v>3</v>
      </c>
      <c r="D8" s="50">
        <v>1100</v>
      </c>
      <c r="E8" s="31"/>
      <c r="F8" s="25">
        <f t="shared" si="0"/>
        <v>0</v>
      </c>
    </row>
    <row r="9" spans="1:6" ht="18" customHeight="1" x14ac:dyDescent="0.2">
      <c r="A9" s="22">
        <v>3</v>
      </c>
      <c r="B9" s="51" t="s">
        <v>26</v>
      </c>
      <c r="C9" s="49" t="s">
        <v>3</v>
      </c>
      <c r="D9" s="50">
        <v>240</v>
      </c>
      <c r="E9" s="31"/>
      <c r="F9" s="25">
        <f t="shared" si="0"/>
        <v>0</v>
      </c>
    </row>
    <row r="10" spans="1:6" ht="18" customHeight="1" x14ac:dyDescent="0.2">
      <c r="A10" s="22">
        <v>4</v>
      </c>
      <c r="B10" s="51" t="s">
        <v>27</v>
      </c>
      <c r="C10" s="49" t="s">
        <v>3</v>
      </c>
      <c r="D10" s="50">
        <v>240</v>
      </c>
      <c r="E10" s="31"/>
      <c r="F10" s="25">
        <f t="shared" si="0"/>
        <v>0</v>
      </c>
    </row>
    <row r="11" spans="1:6" ht="18" customHeight="1" x14ac:dyDescent="0.2">
      <c r="A11" s="22">
        <v>5</v>
      </c>
      <c r="B11" s="51" t="s">
        <v>28</v>
      </c>
      <c r="C11" s="49" t="s">
        <v>3</v>
      </c>
      <c r="D11" s="50">
        <v>160</v>
      </c>
      <c r="E11" s="31"/>
      <c r="F11" s="25">
        <f t="shared" si="0"/>
        <v>0</v>
      </c>
    </row>
    <row r="12" spans="1:6" ht="18" customHeight="1" x14ac:dyDescent="0.2">
      <c r="A12" s="22">
        <v>6</v>
      </c>
      <c r="B12" s="51" t="s">
        <v>29</v>
      </c>
      <c r="C12" s="49" t="s">
        <v>1</v>
      </c>
      <c r="D12" s="50">
        <v>10</v>
      </c>
      <c r="E12" s="31"/>
      <c r="F12" s="25">
        <f t="shared" si="0"/>
        <v>0</v>
      </c>
    </row>
    <row r="13" spans="1:6" ht="18" customHeight="1" x14ac:dyDescent="0.2">
      <c r="A13" s="22">
        <v>7</v>
      </c>
      <c r="B13" s="51" t="s">
        <v>30</v>
      </c>
      <c r="C13" s="49" t="s">
        <v>1</v>
      </c>
      <c r="D13" s="50">
        <v>25</v>
      </c>
      <c r="E13" s="31"/>
      <c r="F13" s="25">
        <f t="shared" si="0"/>
        <v>0</v>
      </c>
    </row>
    <row r="14" spans="1:6" ht="18" customHeight="1" x14ac:dyDescent="0.2">
      <c r="A14" s="22">
        <v>8</v>
      </c>
      <c r="B14" s="51" t="s">
        <v>31</v>
      </c>
      <c r="C14" s="49" t="s">
        <v>1</v>
      </c>
      <c r="D14" s="50">
        <v>10</v>
      </c>
      <c r="E14" s="31"/>
      <c r="F14" s="25">
        <f t="shared" si="0"/>
        <v>0</v>
      </c>
    </row>
    <row r="15" spans="1:6" ht="18" customHeight="1" x14ac:dyDescent="0.2">
      <c r="A15" s="22">
        <v>9</v>
      </c>
      <c r="B15" s="51" t="s">
        <v>32</v>
      </c>
      <c r="C15" s="49" t="s">
        <v>1</v>
      </c>
      <c r="D15" s="50">
        <v>25</v>
      </c>
      <c r="E15" s="31"/>
      <c r="F15" s="25">
        <f t="shared" si="0"/>
        <v>0</v>
      </c>
    </row>
    <row r="16" spans="1:6" ht="18" customHeight="1" x14ac:dyDescent="0.2">
      <c r="A16" s="22">
        <v>10</v>
      </c>
      <c r="B16" s="51" t="s">
        <v>33</v>
      </c>
      <c r="C16" s="49" t="s">
        <v>1</v>
      </c>
      <c r="D16" s="50">
        <v>20</v>
      </c>
      <c r="E16" s="31"/>
      <c r="F16" s="25">
        <f t="shared" si="0"/>
        <v>0</v>
      </c>
    </row>
    <row r="17" spans="1:6" ht="18" customHeight="1" x14ac:dyDescent="0.2">
      <c r="A17" s="22">
        <v>11</v>
      </c>
      <c r="B17" s="51" t="s">
        <v>34</v>
      </c>
      <c r="C17" s="49" t="s">
        <v>1</v>
      </c>
      <c r="D17" s="50">
        <v>200</v>
      </c>
      <c r="E17" s="31"/>
      <c r="F17" s="25">
        <f t="shared" si="0"/>
        <v>0</v>
      </c>
    </row>
    <row r="18" spans="1:6" ht="18" customHeight="1" x14ac:dyDescent="0.2">
      <c r="A18" s="22">
        <v>12</v>
      </c>
      <c r="B18" s="51" t="s">
        <v>35</v>
      </c>
      <c r="C18" s="49" t="s">
        <v>1</v>
      </c>
      <c r="D18" s="50">
        <v>20</v>
      </c>
      <c r="E18" s="31"/>
      <c r="F18" s="25">
        <f t="shared" si="0"/>
        <v>0</v>
      </c>
    </row>
    <row r="19" spans="1:6" ht="18" customHeight="1" x14ac:dyDescent="0.2">
      <c r="A19" s="22">
        <v>13</v>
      </c>
      <c r="B19" s="51" t="s">
        <v>36</v>
      </c>
      <c r="C19" s="49" t="s">
        <v>1</v>
      </c>
      <c r="D19" s="50">
        <v>600</v>
      </c>
      <c r="E19" s="31"/>
      <c r="F19" s="25">
        <f t="shared" si="0"/>
        <v>0</v>
      </c>
    </row>
    <row r="20" spans="1:6" ht="18" customHeight="1" x14ac:dyDescent="0.2">
      <c r="A20" s="22">
        <v>14</v>
      </c>
      <c r="B20" s="51" t="s">
        <v>37</v>
      </c>
      <c r="C20" s="49" t="s">
        <v>1</v>
      </c>
      <c r="D20" s="50">
        <v>10</v>
      </c>
      <c r="E20" s="31"/>
      <c r="F20" s="25">
        <f t="shared" si="0"/>
        <v>0</v>
      </c>
    </row>
    <row r="21" spans="1:6" ht="18" customHeight="1" x14ac:dyDescent="0.2">
      <c r="A21" s="22">
        <v>15</v>
      </c>
      <c r="B21" s="51" t="s">
        <v>38</v>
      </c>
      <c r="C21" s="49" t="s">
        <v>1</v>
      </c>
      <c r="D21" s="50">
        <v>10</v>
      </c>
      <c r="E21" s="31"/>
      <c r="F21" s="25">
        <f t="shared" si="0"/>
        <v>0</v>
      </c>
    </row>
    <row r="22" spans="1:6" ht="18" customHeight="1" x14ac:dyDescent="0.2">
      <c r="A22" s="22">
        <v>16</v>
      </c>
      <c r="B22" s="51" t="s">
        <v>39</v>
      </c>
      <c r="C22" s="49" t="s">
        <v>1</v>
      </c>
      <c r="D22" s="50">
        <v>10</v>
      </c>
      <c r="E22" s="31"/>
      <c r="F22" s="25">
        <f t="shared" si="0"/>
        <v>0</v>
      </c>
    </row>
    <row r="23" spans="1:6" ht="18" customHeight="1" x14ac:dyDescent="0.2">
      <c r="A23" s="22">
        <v>17</v>
      </c>
      <c r="B23" s="51" t="s">
        <v>40</v>
      </c>
      <c r="C23" s="49" t="s">
        <v>1</v>
      </c>
      <c r="D23" s="50">
        <v>10</v>
      </c>
      <c r="E23" s="31"/>
      <c r="F23" s="25">
        <f t="shared" si="0"/>
        <v>0</v>
      </c>
    </row>
    <row r="24" spans="1:6" ht="18" customHeight="1" x14ac:dyDescent="0.2">
      <c r="A24" s="22">
        <v>18</v>
      </c>
      <c r="B24" s="51" t="s">
        <v>41</v>
      </c>
      <c r="C24" s="49" t="s">
        <v>1</v>
      </c>
      <c r="D24" s="50">
        <v>10</v>
      </c>
      <c r="E24" s="31"/>
      <c r="F24" s="25">
        <f t="shared" si="0"/>
        <v>0</v>
      </c>
    </row>
    <row r="25" spans="1:6" ht="18" customHeight="1" x14ac:dyDescent="0.2">
      <c r="A25" s="22">
        <v>19</v>
      </c>
      <c r="B25" s="51" t="s">
        <v>42</v>
      </c>
      <c r="C25" s="49" t="s">
        <v>1</v>
      </c>
      <c r="D25" s="50">
        <v>10</v>
      </c>
      <c r="E25" s="31"/>
      <c r="F25" s="25">
        <f t="shared" si="0"/>
        <v>0</v>
      </c>
    </row>
    <row r="26" spans="1:6" ht="18" customHeight="1" x14ac:dyDescent="0.2">
      <c r="A26" s="22">
        <v>20</v>
      </c>
      <c r="B26" s="51" t="s">
        <v>43</v>
      </c>
      <c r="C26" s="49" t="s">
        <v>1</v>
      </c>
      <c r="D26" s="50">
        <v>10</v>
      </c>
      <c r="E26" s="31"/>
      <c r="F26" s="25">
        <f t="shared" si="0"/>
        <v>0</v>
      </c>
    </row>
    <row r="27" spans="1:6" ht="18" customHeight="1" x14ac:dyDescent="0.2">
      <c r="A27" s="22">
        <v>21</v>
      </c>
      <c r="B27" s="51" t="s">
        <v>44</v>
      </c>
      <c r="C27" s="49" t="s">
        <v>1</v>
      </c>
      <c r="D27" s="50">
        <v>10</v>
      </c>
      <c r="E27" s="31"/>
      <c r="F27" s="25">
        <f t="shared" si="0"/>
        <v>0</v>
      </c>
    </row>
    <row r="28" spans="1:6" ht="18" customHeight="1" x14ac:dyDescent="0.2">
      <c r="A28" s="22">
        <v>22</v>
      </c>
      <c r="B28" s="51" t="s">
        <v>45</v>
      </c>
      <c r="C28" s="49" t="s">
        <v>1</v>
      </c>
      <c r="D28" s="50">
        <v>10</v>
      </c>
      <c r="E28" s="31"/>
      <c r="F28" s="25">
        <f t="shared" si="0"/>
        <v>0</v>
      </c>
    </row>
    <row r="29" spans="1:6" ht="18" customHeight="1" x14ac:dyDescent="0.2">
      <c r="A29" s="22">
        <v>23</v>
      </c>
      <c r="B29" s="51" t="s">
        <v>46</v>
      </c>
      <c r="C29" s="49" t="s">
        <v>1</v>
      </c>
      <c r="D29" s="50">
        <v>10</v>
      </c>
      <c r="E29" s="31"/>
      <c r="F29" s="25">
        <f t="shared" si="0"/>
        <v>0</v>
      </c>
    </row>
    <row r="30" spans="1:6" ht="18" customHeight="1" x14ac:dyDescent="0.2">
      <c r="A30" s="22">
        <v>24</v>
      </c>
      <c r="B30" s="51" t="s">
        <v>47</v>
      </c>
      <c r="C30" s="49" t="s">
        <v>1</v>
      </c>
      <c r="D30" s="50">
        <v>15</v>
      </c>
      <c r="E30" s="31"/>
      <c r="F30" s="25">
        <f t="shared" si="0"/>
        <v>0</v>
      </c>
    </row>
    <row r="31" spans="1:6" ht="18" customHeight="1" x14ac:dyDescent="0.2">
      <c r="A31" s="22">
        <v>25</v>
      </c>
      <c r="B31" s="51" t="s">
        <v>48</v>
      </c>
      <c r="C31" s="49" t="s">
        <v>1</v>
      </c>
      <c r="D31" s="50">
        <v>60</v>
      </c>
      <c r="E31" s="31"/>
      <c r="F31" s="25">
        <f t="shared" si="0"/>
        <v>0</v>
      </c>
    </row>
    <row r="32" spans="1:6" ht="18" customHeight="1" x14ac:dyDescent="0.2">
      <c r="A32" s="22">
        <v>26</v>
      </c>
      <c r="B32" s="51" t="s">
        <v>49</v>
      </c>
      <c r="C32" s="49" t="s">
        <v>1</v>
      </c>
      <c r="D32" s="50">
        <v>160</v>
      </c>
      <c r="E32" s="31"/>
      <c r="F32" s="25">
        <f t="shared" si="0"/>
        <v>0</v>
      </c>
    </row>
    <row r="33" spans="1:6" ht="18" customHeight="1" x14ac:dyDescent="0.2">
      <c r="A33" s="22">
        <v>27</v>
      </c>
      <c r="B33" s="51" t="s">
        <v>50</v>
      </c>
      <c r="C33" s="49" t="s">
        <v>1</v>
      </c>
      <c r="D33" s="50">
        <v>75</v>
      </c>
      <c r="E33" s="31"/>
      <c r="F33" s="25">
        <f t="shared" si="0"/>
        <v>0</v>
      </c>
    </row>
    <row r="34" spans="1:6" ht="18" customHeight="1" x14ac:dyDescent="0.2">
      <c r="A34" s="22">
        <v>28</v>
      </c>
      <c r="B34" s="51" t="s">
        <v>51</v>
      </c>
      <c r="C34" s="49" t="s">
        <v>2</v>
      </c>
      <c r="D34" s="50">
        <v>1200</v>
      </c>
      <c r="E34" s="31"/>
      <c r="F34" s="25">
        <f t="shared" si="0"/>
        <v>0</v>
      </c>
    </row>
    <row r="35" spans="1:6" ht="18" customHeight="1" x14ac:dyDescent="0.2">
      <c r="A35" s="22">
        <v>29</v>
      </c>
      <c r="B35" s="51" t="s">
        <v>52</v>
      </c>
      <c r="C35" s="49" t="s">
        <v>1</v>
      </c>
      <c r="D35" s="50">
        <v>210</v>
      </c>
      <c r="E35" s="31"/>
      <c r="F35" s="25">
        <f t="shared" si="0"/>
        <v>0</v>
      </c>
    </row>
    <row r="36" spans="1:6" ht="18" customHeight="1" x14ac:dyDescent="0.2">
      <c r="A36" s="22">
        <v>30</v>
      </c>
      <c r="B36" s="51" t="s">
        <v>53</v>
      </c>
      <c r="C36" s="49" t="s">
        <v>2</v>
      </c>
      <c r="D36" s="50">
        <v>210</v>
      </c>
      <c r="E36" s="31"/>
      <c r="F36" s="25">
        <f t="shared" si="0"/>
        <v>0</v>
      </c>
    </row>
    <row r="37" spans="1:6" ht="18" customHeight="1" x14ac:dyDescent="0.2">
      <c r="A37" s="22">
        <v>31</v>
      </c>
      <c r="B37" s="51" t="s">
        <v>54</v>
      </c>
      <c r="C37" s="49" t="s">
        <v>1</v>
      </c>
      <c r="D37" s="50">
        <v>1000</v>
      </c>
      <c r="E37" s="31"/>
      <c r="F37" s="25">
        <f t="shared" si="0"/>
        <v>0</v>
      </c>
    </row>
    <row r="38" spans="1:6" ht="18" customHeight="1" x14ac:dyDescent="0.2">
      <c r="A38" s="22">
        <v>32</v>
      </c>
      <c r="B38" s="51" t="s">
        <v>55</v>
      </c>
      <c r="C38" s="49" t="s">
        <v>1</v>
      </c>
      <c r="D38" s="50">
        <v>2200</v>
      </c>
      <c r="E38" s="31"/>
      <c r="F38" s="25">
        <f t="shared" si="0"/>
        <v>0</v>
      </c>
    </row>
    <row r="39" spans="1:6" ht="18" customHeight="1" x14ac:dyDescent="0.2">
      <c r="A39" s="22">
        <v>33</v>
      </c>
      <c r="B39" s="51" t="s">
        <v>56</v>
      </c>
      <c r="C39" s="49" t="s">
        <v>4</v>
      </c>
      <c r="D39" s="50">
        <v>550</v>
      </c>
      <c r="E39" s="31"/>
      <c r="F39" s="25">
        <f t="shared" si="0"/>
        <v>0</v>
      </c>
    </row>
    <row r="40" spans="1:6" ht="18" customHeight="1" x14ac:dyDescent="0.2">
      <c r="A40" s="22">
        <v>34</v>
      </c>
      <c r="B40" s="51" t="s">
        <v>57</v>
      </c>
      <c r="C40" s="49" t="s">
        <v>1</v>
      </c>
      <c r="D40" s="50">
        <v>70</v>
      </c>
      <c r="E40" s="31"/>
      <c r="F40" s="25">
        <f t="shared" si="0"/>
        <v>0</v>
      </c>
    </row>
    <row r="41" spans="1:6" ht="18" customHeight="1" x14ac:dyDescent="0.2">
      <c r="A41" s="22">
        <v>35</v>
      </c>
      <c r="B41" s="51" t="s">
        <v>58</v>
      </c>
      <c r="C41" s="49" t="s">
        <v>1</v>
      </c>
      <c r="D41" s="50">
        <v>230</v>
      </c>
      <c r="E41" s="31"/>
      <c r="F41" s="25">
        <f t="shared" si="0"/>
        <v>0</v>
      </c>
    </row>
    <row r="42" spans="1:6" ht="18" customHeight="1" x14ac:dyDescent="0.2">
      <c r="A42" s="22">
        <v>36</v>
      </c>
      <c r="B42" s="51" t="s">
        <v>59</v>
      </c>
      <c r="C42" s="49" t="s">
        <v>1</v>
      </c>
      <c r="D42" s="50">
        <v>150</v>
      </c>
      <c r="E42" s="31"/>
      <c r="F42" s="25">
        <f t="shared" si="0"/>
        <v>0</v>
      </c>
    </row>
    <row r="43" spans="1:6" ht="18" customHeight="1" x14ac:dyDescent="0.2">
      <c r="A43" s="22">
        <v>37</v>
      </c>
      <c r="B43" s="51" t="s">
        <v>60</v>
      </c>
      <c r="C43" s="49" t="s">
        <v>1</v>
      </c>
      <c r="D43" s="50">
        <v>40</v>
      </c>
      <c r="E43" s="31"/>
      <c r="F43" s="25">
        <f t="shared" si="0"/>
        <v>0</v>
      </c>
    </row>
    <row r="44" spans="1:6" ht="18" customHeight="1" x14ac:dyDescent="0.2">
      <c r="A44" s="22">
        <v>38</v>
      </c>
      <c r="B44" s="51" t="s">
        <v>61</v>
      </c>
      <c r="C44" s="49" t="s">
        <v>5</v>
      </c>
      <c r="D44" s="50">
        <v>5</v>
      </c>
      <c r="E44" s="31"/>
      <c r="F44" s="25">
        <f t="shared" si="0"/>
        <v>0</v>
      </c>
    </row>
    <row r="45" spans="1:6" ht="18" customHeight="1" x14ac:dyDescent="0.2">
      <c r="A45" s="22">
        <v>39</v>
      </c>
      <c r="B45" s="51" t="s">
        <v>62</v>
      </c>
      <c r="C45" s="49" t="s">
        <v>5</v>
      </c>
      <c r="D45" s="50">
        <v>5</v>
      </c>
      <c r="E45" s="31"/>
      <c r="F45" s="25">
        <f t="shared" si="0"/>
        <v>0</v>
      </c>
    </row>
    <row r="46" spans="1:6" ht="18" customHeight="1" x14ac:dyDescent="0.2">
      <c r="A46" s="22">
        <v>40</v>
      </c>
      <c r="B46" s="51" t="s">
        <v>63</v>
      </c>
      <c r="C46" s="49" t="s">
        <v>1</v>
      </c>
      <c r="D46" s="50">
        <v>10</v>
      </c>
      <c r="E46" s="31"/>
      <c r="F46" s="25">
        <f t="shared" si="0"/>
        <v>0</v>
      </c>
    </row>
    <row r="47" spans="1:6" ht="18" customHeight="1" x14ac:dyDescent="0.2">
      <c r="A47" s="22">
        <v>41</v>
      </c>
      <c r="B47" s="51" t="s">
        <v>64</v>
      </c>
      <c r="C47" s="49" t="s">
        <v>1</v>
      </c>
      <c r="D47" s="50">
        <v>5</v>
      </c>
      <c r="E47" s="31"/>
      <c r="F47" s="25">
        <f t="shared" si="0"/>
        <v>0</v>
      </c>
    </row>
    <row r="48" spans="1:6" ht="18" customHeight="1" x14ac:dyDescent="0.2">
      <c r="A48" s="22">
        <v>42</v>
      </c>
      <c r="B48" s="51" t="s">
        <v>65</v>
      </c>
      <c r="C48" s="49" t="s">
        <v>1</v>
      </c>
      <c r="D48" s="50">
        <v>5</v>
      </c>
      <c r="E48" s="31"/>
      <c r="F48" s="25">
        <f t="shared" si="0"/>
        <v>0</v>
      </c>
    </row>
    <row r="49" spans="1:7" ht="18" customHeight="1" x14ac:dyDescent="0.2">
      <c r="A49" s="22">
        <v>43</v>
      </c>
      <c r="B49" s="51" t="s">
        <v>66</v>
      </c>
      <c r="C49" s="49" t="s">
        <v>1</v>
      </c>
      <c r="D49" s="50">
        <v>5</v>
      </c>
      <c r="E49" s="31"/>
      <c r="F49" s="25">
        <f t="shared" si="0"/>
        <v>0</v>
      </c>
    </row>
    <row r="50" spans="1:7" ht="18" customHeight="1" x14ac:dyDescent="0.2">
      <c r="A50" s="22">
        <v>44</v>
      </c>
      <c r="B50" s="51" t="s">
        <v>67</v>
      </c>
      <c r="C50" s="49" t="s">
        <v>1</v>
      </c>
      <c r="D50" s="50">
        <v>60</v>
      </c>
      <c r="E50" s="31"/>
      <c r="F50" s="25">
        <f t="shared" si="0"/>
        <v>0</v>
      </c>
    </row>
    <row r="51" spans="1:7" ht="18" customHeight="1" x14ac:dyDescent="0.2">
      <c r="A51" s="22">
        <v>45</v>
      </c>
      <c r="B51" s="51" t="s">
        <v>68</v>
      </c>
      <c r="C51" s="49" t="s">
        <v>1</v>
      </c>
      <c r="D51" s="50">
        <v>10</v>
      </c>
      <c r="E51" s="31"/>
      <c r="F51" s="25">
        <f t="shared" si="0"/>
        <v>0</v>
      </c>
    </row>
    <row r="52" spans="1:7" ht="18" customHeight="1" x14ac:dyDescent="0.2">
      <c r="A52" s="22">
        <v>46</v>
      </c>
      <c r="B52" s="51" t="s">
        <v>69</v>
      </c>
      <c r="C52" s="49" t="s">
        <v>1</v>
      </c>
      <c r="D52" s="50">
        <v>10</v>
      </c>
      <c r="E52" s="31"/>
      <c r="F52" s="24">
        <f t="shared" ref="F52" si="1">+D52*E52</f>
        <v>0</v>
      </c>
    </row>
    <row r="53" spans="1:7" ht="18" customHeight="1" x14ac:dyDescent="0.2">
      <c r="A53" s="22">
        <v>47</v>
      </c>
      <c r="B53" s="48" t="s">
        <v>70</v>
      </c>
      <c r="C53" s="22" t="s">
        <v>17</v>
      </c>
      <c r="D53" s="23" t="s">
        <v>16</v>
      </c>
      <c r="E53" s="24" t="s">
        <v>16</v>
      </c>
      <c r="F53" s="26">
        <v>20000</v>
      </c>
    </row>
    <row r="54" spans="1:7" x14ac:dyDescent="0.2">
      <c r="A54" s="1" t="s">
        <v>12</v>
      </c>
      <c r="B54" s="6"/>
      <c r="C54" s="7"/>
      <c r="D54" s="7"/>
      <c r="E54" s="8"/>
      <c r="F54" s="9"/>
      <c r="G54" s="10"/>
    </row>
    <row r="55" spans="1:7" ht="19.5" customHeight="1" x14ac:dyDescent="0.2">
      <c r="A55" s="11"/>
      <c r="B55" s="12"/>
      <c r="C55" s="13"/>
      <c r="D55" s="13"/>
      <c r="E55" s="4" t="s">
        <v>13</v>
      </c>
      <c r="F55" s="47">
        <f>SUM(F7:F53)</f>
        <v>20000</v>
      </c>
      <c r="G55" s="10"/>
    </row>
    <row r="56" spans="1:7" ht="18.75" customHeight="1" x14ac:dyDescent="0.2">
      <c r="A56" s="14"/>
      <c r="B56" s="15"/>
      <c r="C56" s="16"/>
      <c r="D56" s="16"/>
      <c r="E56" s="4" t="s">
        <v>14</v>
      </c>
      <c r="F56" s="47">
        <f>+F55*0.22</f>
        <v>4400</v>
      </c>
      <c r="G56" s="10"/>
    </row>
    <row r="57" spans="1:7" ht="18" customHeight="1" x14ac:dyDescent="0.2">
      <c r="A57" s="14"/>
      <c r="B57" s="15"/>
      <c r="C57" s="16"/>
      <c r="D57" s="16"/>
      <c r="E57" s="4" t="s">
        <v>15</v>
      </c>
      <c r="F57" s="47">
        <f>F55+F56</f>
        <v>24400</v>
      </c>
      <c r="G57" s="10"/>
    </row>
    <row r="58" spans="1:7" x14ac:dyDescent="0.2">
      <c r="A58" s="14"/>
      <c r="B58" s="15"/>
      <c r="C58" s="16"/>
      <c r="D58" s="16"/>
      <c r="E58" s="32"/>
      <c r="F58" s="33"/>
      <c r="G58" s="10"/>
    </row>
    <row r="59" spans="1:7" ht="145.5" customHeight="1" x14ac:dyDescent="0.2">
      <c r="A59" s="52" t="s">
        <v>21</v>
      </c>
      <c r="B59" s="52"/>
      <c r="C59" s="52"/>
      <c r="D59" s="52"/>
      <c r="E59" s="52"/>
      <c r="F59" s="52"/>
    </row>
    <row r="60" spans="1:7" ht="15.75" customHeight="1" x14ac:dyDescent="0.2">
      <c r="A60" s="34"/>
      <c r="B60" s="34"/>
      <c r="C60" s="34"/>
      <c r="D60" s="34"/>
      <c r="E60" s="34"/>
      <c r="F60" s="34"/>
    </row>
    <row r="61" spans="1:7" x14ac:dyDescent="0.2">
      <c r="A61" s="12" t="s">
        <v>22</v>
      </c>
      <c r="B61" s="20"/>
      <c r="C61" s="12" t="s">
        <v>23</v>
      </c>
      <c r="D61" s="29"/>
      <c r="E61" s="29"/>
      <c r="F61" s="30"/>
    </row>
    <row r="62" spans="1:7" x14ac:dyDescent="0.2">
      <c r="E62" s="28"/>
      <c r="F62" s="28"/>
    </row>
    <row r="63" spans="1:7" x14ac:dyDescent="0.2"/>
  </sheetData>
  <sheetProtection algorithmName="SHA-512" hashValue="Z8C1+VSQKvdsaGRB16VqLrlWxMhiasQqr3RCI0vf8pRqLhtRRqutFQ12BuhNtzwJMasKDtO72w7Rb2Lpz9HrCg==" saltValue="34nN0SQ4JPfykuFhq9VnNw==" spinCount="100000" sheet="1" objects="1" scenarios="1" selectLockedCells="1"/>
  <mergeCells count="3">
    <mergeCell ref="A59:F59"/>
    <mergeCell ref="A2:D2"/>
    <mergeCell ref="A4:B4"/>
  </mergeCells>
  <conditionalFormatting sqref="F55:F57">
    <cfRule type="expression" dxfId="0" priority="1">
      <formula>OR($E$7:$E$52=0)</formula>
    </cfRule>
  </conditionalFormatting>
  <dataValidations count="1">
    <dataValidation type="decimal" operator="greaterThanOrEqual" allowBlank="1" showInputMessage="1" showErrorMessage="1" errorTitle="Vrednost !" error="Vpišite vrednost !!_x000a_Vrednost mora biti višja od 0,01 !" sqref="E7:E52" xr:uid="{BE4C9EED-87E0-402B-A8AD-E5A07DA85E73}">
      <formula1>0.01</formula1>
    </dataValidation>
  </dataValidations>
  <printOptions horizontalCentered="1"/>
  <pageMargins left="0.51181102362204722" right="0.51181102362204722" top="0.74803149606299213" bottom="0.74803149606299213" header="0.31496062992125984" footer="0.31496062992125984"/>
  <pageSetup paperSize="9" orientation="portrait" r:id="rId1"/>
  <headerFooter>
    <oddHeader xml:space="preserve">&amp;C&amp;"-,Ležeče"&amp;9DARS d.d. - Odprti postopek
Razpisna dokumentacija - Dobava varovalnih ograj </oddHeader>
    <oddFooter>&amp;L&amp;"-,Ležeče"&amp;9Int. ev. št. naročila: 000138/2023&amp;R&amp;"-,Ležeče"&amp;9&amp;P/&amp;N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Priloga - Ponudbeni predračun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mstevanovic</dc:creator>
  <cp:lastModifiedBy>mstevanovic</cp:lastModifiedBy>
  <cp:lastPrinted>2023-07-13T12:50:00Z</cp:lastPrinted>
  <dcterms:created xsi:type="dcterms:W3CDTF">2014-01-20T21:20:34Z</dcterms:created>
  <dcterms:modified xsi:type="dcterms:W3CDTF">2023-07-13T12:50:24Z</dcterms:modified>
</cp:coreProperties>
</file>